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agnieszkawajmer/Desktop/projekty/projekty 2025/MDOM projekt 8.5/FAMAR/zapytania/sprzęt rehabilitacyjny/"/>
    </mc:Choice>
  </mc:AlternateContent>
  <xr:revisionPtr revIDLastSave="0" documentId="13_ncr:1_{63B0C82D-3FF6-1F45-B3AF-408758F4B3E2}" xr6:coauthVersionLast="47" xr6:coauthVersionMax="47" xr10:uidLastSave="{00000000-0000-0000-0000-000000000000}"/>
  <bookViews>
    <workbookView xWindow="0" yWindow="600" windowWidth="28800" windowHeight="16140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I32" i="1" s="1"/>
  <c r="J6" i="1" l="1"/>
  <c r="J32" i="1" s="1"/>
</calcChain>
</file>

<file path=xl/sharedStrings.xml><?xml version="1.0" encoding="utf-8"?>
<sst xmlns="http://schemas.openxmlformats.org/spreadsheetml/2006/main" count="98" uniqueCount="51">
  <si>
    <t>Załącznik nr 2</t>
  </si>
  <si>
    <t>Formularz asortymentowo-cenowy</t>
  </si>
  <si>
    <t>Lp.</t>
  </si>
  <si>
    <t>Grupa</t>
  </si>
  <si>
    <t>Nazwa asortymentu</t>
  </si>
  <si>
    <t>J.m.</t>
  </si>
  <si>
    <t>Ilość</t>
  </si>
  <si>
    <t>Producent/model/typ oferowany</t>
  </si>
  <si>
    <t>Cena jedn. netto PLN</t>
  </si>
  <si>
    <t>Stawka VAT</t>
  </si>
  <si>
    <t>Wartość netto PLN</t>
  </si>
  <si>
    <t>Wartość brutto PLN</t>
  </si>
  <si>
    <t>Okres gwarancji [mies.]</t>
  </si>
  <si>
    <t>Termin dostawy [dni]</t>
  </si>
  <si>
    <t>Sprzęt medyczny</t>
  </si>
  <si>
    <t>E-stetoskop</t>
  </si>
  <si>
    <t>szt.</t>
  </si>
  <si>
    <t>EKG przenośny</t>
  </si>
  <si>
    <t>Ciśnieniomierz</t>
  </si>
  <si>
    <t>Glukometr + paski</t>
  </si>
  <si>
    <t>Zestaw do reanimacji</t>
  </si>
  <si>
    <t>Zestaw do udzielania pierwszej pomocy typu C</t>
  </si>
  <si>
    <t>Fotel do pobierania krwi</t>
  </si>
  <si>
    <t>Waga elektroniczna</t>
  </si>
  <si>
    <t>Wyposażenie sali rehabilitacyjnej i ćwiczeń</t>
  </si>
  <si>
    <t>Taśmy oporowe</t>
  </si>
  <si>
    <t>Drabinki gimnastyczne</t>
  </si>
  <si>
    <t>Materac</t>
  </si>
  <si>
    <t>Piłka do ćwiczeń</t>
  </si>
  <si>
    <t>Laska</t>
  </si>
  <si>
    <t>Poduszki sensomotoryczne</t>
  </si>
  <si>
    <t>Kula</t>
  </si>
  <si>
    <t>Chodzik</t>
  </si>
  <si>
    <t>Wózek inwalidzki</t>
  </si>
  <si>
    <t>Stół do masażu, światłolecznictwa, leczenia polem</t>
  </si>
  <si>
    <t>Mata piankowa</t>
  </si>
  <si>
    <t>Tablice anatomiczne</t>
  </si>
  <si>
    <t>Lampa Solux</t>
  </si>
  <si>
    <t>Laser z sondą bezobsługową pionową i dwiema sondami manualnymi</t>
  </si>
  <si>
    <t>Sprzęt do terapii ultradźwiękowej z głowicą manualną</t>
  </si>
  <si>
    <t>kpl.</t>
  </si>
  <si>
    <t>Sprzęt do elektrolecznictwa</t>
  </si>
  <si>
    <t>Środki trwałe</t>
  </si>
  <si>
    <t>Sprzęt do krioterapii miejscowej</t>
  </si>
  <si>
    <t>Sprzęt do leczenia polem magnetycznym niskiej częstotliwości</t>
  </si>
  <si>
    <t>SUMA:</t>
  </si>
  <si>
    <t>Uwaga:</t>
  </si>
  <si>
    <t>Formularz należy wypełnić bez modyfikowania nazw pozycji i ilości. Ceny należy wpisać dopiero w ofercie Wykonawcy. Niniejszy wzór nie zawiera cen szacunkowych Zamawiającego.</t>
  </si>
  <si>
    <t>Zamówienie: dostawa sprzętu medycznego i rehabilitacyjnego dla MDOM w Mławie</t>
  </si>
  <si>
    <t>Projekt: FEMA.08.05-IP.01-09F0/25 – Utworzenie infrastruktury usług opiekuńczych w powiecie mławskim: MDOM w Mławie</t>
  </si>
  <si>
    <t>Należy złożyć w postaci elektronicznej. Plik/dokument winien być podpisany kwalifikowanym podpisem elektronicznym osoby/osób upoważnionej do reprezentacji Wykonawcy.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</si>
</sst>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z\ł"/>
  </numFmts>
  <fonts count="5">
    <font>
      <sz val="11"/>
      <name val="Carlito"/>
    </font>
    <font>
      <b/>
      <sz val="11"/>
      <name val="Carlito"/>
    </font>
    <font>
      <b/>
      <sz val="11"/>
      <color rgb="FFFFFFFF"/>
      <name val="Carlito"/>
    </font>
    <font>
      <sz val="11"/>
      <name val="Carlito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AF7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1" xfId="1" applyFont="1" applyBorder="1" applyAlignment="1">
      <alignment wrapText="1"/>
    </xf>
    <xf numFmtId="0" fontId="1" fillId="0" borderId="2" xfId="1" applyFont="1" applyBorder="1" applyAlignment="1">
      <alignment wrapText="1"/>
    </xf>
    <xf numFmtId="0" fontId="1" fillId="0" borderId="3" xfId="1" applyFont="1" applyBorder="1" applyAlignment="1">
      <alignment wrapText="1"/>
    </xf>
    <xf numFmtId="0" fontId="0" fillId="0" borderId="4" xfId="1" applyFont="1" applyBorder="1"/>
    <xf numFmtId="0" fontId="0" fillId="0" borderId="5" xfId="1" applyFont="1" applyBorder="1"/>
    <xf numFmtId="0" fontId="0" fillId="0" borderId="6" xfId="1" applyFont="1" applyBorder="1"/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0" fillId="0" borderId="4" xfId="1" applyFont="1" applyBorder="1" applyAlignment="1">
      <alignment horizontal="center" wrapText="1"/>
    </xf>
    <xf numFmtId="0" fontId="0" fillId="0" borderId="5" xfId="1" applyFont="1" applyBorder="1" applyAlignment="1">
      <alignment wrapText="1"/>
    </xf>
    <xf numFmtId="0" fontId="0" fillId="0" borderId="5" xfId="1" applyFont="1" applyBorder="1" applyAlignment="1">
      <alignment horizontal="center" wrapText="1"/>
    </xf>
    <xf numFmtId="0" fontId="0" fillId="0" borderId="6" xfId="1" applyFont="1" applyBorder="1" applyAlignment="1">
      <alignment wrapText="1"/>
    </xf>
    <xf numFmtId="0" fontId="1" fillId="3" borderId="4" xfId="1" applyFont="1" applyFill="1" applyBorder="1"/>
    <xf numFmtId="0" fontId="1" fillId="3" borderId="5" xfId="1" applyFont="1" applyFill="1" applyBorder="1"/>
    <xf numFmtId="0" fontId="1" fillId="3" borderId="6" xfId="1" applyFont="1" applyFill="1" applyBorder="1"/>
    <xf numFmtId="164" fontId="0" fillId="0" borderId="5" xfId="1" applyNumberFormat="1" applyFont="1" applyBorder="1" applyAlignment="1">
      <alignment wrapText="1"/>
    </xf>
    <xf numFmtId="164" fontId="1" fillId="3" borderId="5" xfId="1" applyNumberFormat="1" applyFont="1" applyFill="1" applyBorder="1"/>
    <xf numFmtId="9" fontId="0" fillId="0" borderId="5" xfId="1" applyNumberFormat="1" applyFont="1" applyBorder="1" applyAlignment="1">
      <alignment wrapText="1"/>
    </xf>
    <xf numFmtId="0" fontId="1" fillId="0" borderId="2" xfId="1" applyFont="1" applyBorder="1" applyAlignment="1">
      <alignment wrapText="1"/>
    </xf>
    <xf numFmtId="0" fontId="1" fillId="0" borderId="4" xfId="1" applyFont="1" applyBorder="1" applyAlignment="1">
      <alignment wrapText="1"/>
    </xf>
    <xf numFmtId="0" fontId="1" fillId="0" borderId="5" xfId="1" applyFont="1" applyBorder="1" applyAlignment="1">
      <alignment wrapText="1"/>
    </xf>
    <xf numFmtId="0" fontId="1" fillId="0" borderId="6" xfId="1" applyFont="1" applyBorder="1" applyAlignment="1">
      <alignment wrapText="1"/>
    </xf>
    <xf numFmtId="0" fontId="0" fillId="0" borderId="7" xfId="1" applyFont="1" applyBorder="1"/>
    <xf numFmtId="0" fontId="0" fillId="0" borderId="8" xfId="1" applyFont="1" applyBorder="1"/>
    <xf numFmtId="0" fontId="0" fillId="0" borderId="9" xfId="1" applyFont="1" applyBorder="1"/>
    <xf numFmtId="0" fontId="4" fillId="0" borderId="0" xfId="0" applyFont="1"/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ularzCenowy" displayName="FormularzCenowy" ref="A5:L31">
  <tableColumns count="12">
    <tableColumn id="1" xr3:uid="{00000000-0010-0000-0000-000001000000}" name="Lp."/>
    <tableColumn id="2" xr3:uid="{00000000-0010-0000-0000-000002000000}" name="Grupa"/>
    <tableColumn id="3" xr3:uid="{00000000-0010-0000-0000-000003000000}" name="Nazwa asortymentu"/>
    <tableColumn id="4" xr3:uid="{00000000-0010-0000-0000-000004000000}" name="J.m."/>
    <tableColumn id="5" xr3:uid="{00000000-0010-0000-0000-000005000000}" name="Ilość"/>
    <tableColumn id="6" xr3:uid="{00000000-0010-0000-0000-000006000000}" name="Producent/model/typ oferowany"/>
    <tableColumn id="7" xr3:uid="{00000000-0010-0000-0000-000007000000}" name="Cena jedn. netto PLN"/>
    <tableColumn id="8" xr3:uid="{00000000-0010-0000-0000-000008000000}" name="Stawka VAT"/>
    <tableColumn id="9" xr3:uid="{00000000-0010-0000-0000-000009000000}" name="Wartość netto PLN"/>
    <tableColumn id="10" xr3:uid="{00000000-0010-0000-0000-00000A000000}" name="Wartość brutto PLN"/>
    <tableColumn id="11" xr3:uid="{00000000-0010-0000-0000-00000B000000}" name="Okres gwarancji [mies.]"/>
    <tableColumn id="12" xr3:uid="{00000000-0010-0000-0000-00000C000000}" name="Termin dostawy [dni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topLeftCell="A26" workbookViewId="0">
      <selection activeCell="C43" sqref="C43"/>
    </sheetView>
  </sheetViews>
  <sheetFormatPr baseColWidth="10" defaultColWidth="8.83203125" defaultRowHeight="14"/>
  <cols>
    <col min="1" max="1" width="24.6640625" customWidth="1"/>
    <col min="2" max="2" width="28" customWidth="1"/>
    <col min="3" max="3" width="48" customWidth="1"/>
    <col min="4" max="4" width="7" customWidth="1"/>
    <col min="5" max="5" width="8" customWidth="1"/>
    <col min="6" max="6" width="28" customWidth="1"/>
    <col min="7" max="7" width="16" customWidth="1"/>
    <col min="8" max="8" width="12" customWidth="1"/>
    <col min="9" max="9" width="17" customWidth="1"/>
    <col min="10" max="11" width="18" customWidth="1"/>
    <col min="12" max="12" width="16" customWidth="1"/>
  </cols>
  <sheetData>
    <row r="1" spans="1:12" ht="32" customHeight="1">
      <c r="A1" s="1" t="s">
        <v>0</v>
      </c>
      <c r="B1" s="2"/>
      <c r="C1" s="20" t="s">
        <v>1</v>
      </c>
      <c r="D1" s="20"/>
      <c r="E1" s="20"/>
      <c r="F1" s="20"/>
      <c r="G1" s="2"/>
      <c r="H1" s="2"/>
      <c r="I1" s="2"/>
      <c r="J1" s="2"/>
      <c r="K1" s="2"/>
      <c r="L1" s="3"/>
    </row>
    <row r="2" spans="1:12" ht="48" customHeight="1">
      <c r="A2" s="21" t="s">
        <v>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12" ht="48" customHeight="1">
      <c r="A3" s="21" t="s">
        <v>49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/>
    </row>
    <row r="4" spans="1:1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48" customHeigh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9" t="s">
        <v>13</v>
      </c>
    </row>
    <row r="6" spans="1:12" ht="15">
      <c r="A6" s="10">
        <v>31</v>
      </c>
      <c r="B6" s="11" t="s">
        <v>14</v>
      </c>
      <c r="C6" s="11" t="s">
        <v>15</v>
      </c>
      <c r="D6" s="12" t="s">
        <v>16</v>
      </c>
      <c r="E6" s="12">
        <v>1</v>
      </c>
      <c r="F6" s="11"/>
      <c r="G6" s="17"/>
      <c r="H6" s="19"/>
      <c r="I6" s="17" t="str">
        <f t="shared" ref="I6:I31" si="0">IF(OR(E6="",G6=""),"",E6*G6)</f>
        <v/>
      </c>
      <c r="J6" s="17" t="str">
        <f t="shared" ref="J6:J31" si="1">IF(OR(I6="",H6=""),"",I6*(1+H6))</f>
        <v/>
      </c>
      <c r="K6" s="11"/>
      <c r="L6" s="13"/>
    </row>
    <row r="7" spans="1:12" ht="15">
      <c r="A7" s="10">
        <v>32</v>
      </c>
      <c r="B7" s="11" t="s">
        <v>14</v>
      </c>
      <c r="C7" s="11" t="s">
        <v>17</v>
      </c>
      <c r="D7" s="12" t="s">
        <v>16</v>
      </c>
      <c r="E7" s="12">
        <v>1</v>
      </c>
      <c r="F7" s="11"/>
      <c r="G7" s="17"/>
      <c r="H7" s="19"/>
      <c r="I7" s="17" t="str">
        <f t="shared" si="0"/>
        <v/>
      </c>
      <c r="J7" s="17" t="str">
        <f t="shared" si="1"/>
        <v/>
      </c>
      <c r="K7" s="11"/>
      <c r="L7" s="13"/>
    </row>
    <row r="8" spans="1:12" ht="15">
      <c r="A8" s="10">
        <v>33</v>
      </c>
      <c r="B8" s="11" t="s">
        <v>14</v>
      </c>
      <c r="C8" s="11" t="s">
        <v>18</v>
      </c>
      <c r="D8" s="12" t="s">
        <v>16</v>
      </c>
      <c r="E8" s="12">
        <v>1</v>
      </c>
      <c r="F8" s="11"/>
      <c r="G8" s="17"/>
      <c r="H8" s="19"/>
      <c r="I8" s="17" t="str">
        <f t="shared" si="0"/>
        <v/>
      </c>
      <c r="J8" s="17" t="str">
        <f t="shared" si="1"/>
        <v/>
      </c>
      <c r="K8" s="11"/>
      <c r="L8" s="13"/>
    </row>
    <row r="9" spans="1:12" ht="15">
      <c r="A9" s="10">
        <v>34</v>
      </c>
      <c r="B9" s="11" t="s">
        <v>14</v>
      </c>
      <c r="C9" s="11" t="s">
        <v>19</v>
      </c>
      <c r="D9" s="12" t="s">
        <v>16</v>
      </c>
      <c r="E9" s="12">
        <v>1</v>
      </c>
      <c r="F9" s="11"/>
      <c r="G9" s="17"/>
      <c r="H9" s="19"/>
      <c r="I9" s="17" t="str">
        <f t="shared" si="0"/>
        <v/>
      </c>
      <c r="J9" s="17" t="str">
        <f t="shared" si="1"/>
        <v/>
      </c>
      <c r="K9" s="11"/>
      <c r="L9" s="13"/>
    </row>
    <row r="10" spans="1:12" ht="15">
      <c r="A10" s="10">
        <v>35</v>
      </c>
      <c r="B10" s="11" t="s">
        <v>14</v>
      </c>
      <c r="C10" s="11" t="s">
        <v>20</v>
      </c>
      <c r="D10" s="12" t="s">
        <v>16</v>
      </c>
      <c r="E10" s="12">
        <v>1</v>
      </c>
      <c r="F10" s="11"/>
      <c r="G10" s="17"/>
      <c r="H10" s="19"/>
      <c r="I10" s="17" t="str">
        <f t="shared" si="0"/>
        <v/>
      </c>
      <c r="J10" s="17" t="str">
        <f t="shared" si="1"/>
        <v/>
      </c>
      <c r="K10" s="11"/>
      <c r="L10" s="13"/>
    </row>
    <row r="11" spans="1:12" ht="15">
      <c r="A11" s="10">
        <v>36</v>
      </c>
      <c r="B11" s="11" t="s">
        <v>14</v>
      </c>
      <c r="C11" s="11" t="s">
        <v>21</v>
      </c>
      <c r="D11" s="12" t="s">
        <v>16</v>
      </c>
      <c r="E11" s="12">
        <v>1</v>
      </c>
      <c r="F11" s="11"/>
      <c r="G11" s="17"/>
      <c r="H11" s="19"/>
      <c r="I11" s="17" t="str">
        <f t="shared" si="0"/>
        <v/>
      </c>
      <c r="J11" s="17" t="str">
        <f t="shared" si="1"/>
        <v/>
      </c>
      <c r="K11" s="11"/>
      <c r="L11" s="13"/>
    </row>
    <row r="12" spans="1:12" ht="15">
      <c r="A12" s="10">
        <v>37</v>
      </c>
      <c r="B12" s="11" t="s">
        <v>14</v>
      </c>
      <c r="C12" s="11" t="s">
        <v>22</v>
      </c>
      <c r="D12" s="12" t="s">
        <v>16</v>
      </c>
      <c r="E12" s="12">
        <v>1</v>
      </c>
      <c r="F12" s="11"/>
      <c r="G12" s="17"/>
      <c r="H12" s="19"/>
      <c r="I12" s="17" t="str">
        <f t="shared" si="0"/>
        <v/>
      </c>
      <c r="J12" s="17" t="str">
        <f t="shared" si="1"/>
        <v/>
      </c>
      <c r="K12" s="11"/>
      <c r="L12" s="13"/>
    </row>
    <row r="13" spans="1:12" ht="15">
      <c r="A13" s="10">
        <v>38</v>
      </c>
      <c r="B13" s="11" t="s">
        <v>14</v>
      </c>
      <c r="C13" s="11" t="s">
        <v>23</v>
      </c>
      <c r="D13" s="12" t="s">
        <v>16</v>
      </c>
      <c r="E13" s="12">
        <v>1</v>
      </c>
      <c r="F13" s="11"/>
      <c r="G13" s="17"/>
      <c r="H13" s="19"/>
      <c r="I13" s="17" t="str">
        <f t="shared" si="0"/>
        <v/>
      </c>
      <c r="J13" s="17" t="str">
        <f t="shared" si="1"/>
        <v/>
      </c>
      <c r="K13" s="11"/>
      <c r="L13" s="13"/>
    </row>
    <row r="14" spans="1:12" ht="30">
      <c r="A14" s="10">
        <v>39</v>
      </c>
      <c r="B14" s="11" t="s">
        <v>24</v>
      </c>
      <c r="C14" s="11" t="s">
        <v>25</v>
      </c>
      <c r="D14" s="12" t="s">
        <v>16</v>
      </c>
      <c r="E14" s="12">
        <v>10</v>
      </c>
      <c r="F14" s="11"/>
      <c r="G14" s="17"/>
      <c r="H14" s="19"/>
      <c r="I14" s="17" t="str">
        <f t="shared" si="0"/>
        <v/>
      </c>
      <c r="J14" s="17" t="str">
        <f t="shared" si="1"/>
        <v/>
      </c>
      <c r="K14" s="11"/>
      <c r="L14" s="13"/>
    </row>
    <row r="15" spans="1:12" ht="30">
      <c r="A15" s="10">
        <v>40</v>
      </c>
      <c r="B15" s="11" t="s">
        <v>24</v>
      </c>
      <c r="C15" s="11" t="s">
        <v>26</v>
      </c>
      <c r="D15" s="12" t="s">
        <v>16</v>
      </c>
      <c r="E15" s="12">
        <v>3</v>
      </c>
      <c r="F15" s="11"/>
      <c r="G15" s="17"/>
      <c r="H15" s="19"/>
      <c r="I15" s="17" t="str">
        <f t="shared" si="0"/>
        <v/>
      </c>
      <c r="J15" s="17" t="str">
        <f t="shared" si="1"/>
        <v/>
      </c>
      <c r="K15" s="11"/>
      <c r="L15" s="13"/>
    </row>
    <row r="16" spans="1:12" ht="30">
      <c r="A16" s="10">
        <v>41</v>
      </c>
      <c r="B16" s="11" t="s">
        <v>24</v>
      </c>
      <c r="C16" s="11" t="s">
        <v>27</v>
      </c>
      <c r="D16" s="12" t="s">
        <v>16</v>
      </c>
      <c r="E16" s="12">
        <v>10</v>
      </c>
      <c r="F16" s="11"/>
      <c r="G16" s="17"/>
      <c r="H16" s="19"/>
      <c r="I16" s="17" t="str">
        <f t="shared" si="0"/>
        <v/>
      </c>
      <c r="J16" s="17" t="str">
        <f t="shared" si="1"/>
        <v/>
      </c>
      <c r="K16" s="11"/>
      <c r="L16" s="13"/>
    </row>
    <row r="17" spans="1:12" ht="30">
      <c r="A17" s="10">
        <v>42</v>
      </c>
      <c r="B17" s="11" t="s">
        <v>24</v>
      </c>
      <c r="C17" s="11" t="s">
        <v>28</v>
      </c>
      <c r="D17" s="12" t="s">
        <v>16</v>
      </c>
      <c r="E17" s="12">
        <v>10</v>
      </c>
      <c r="F17" s="11"/>
      <c r="G17" s="17"/>
      <c r="H17" s="19"/>
      <c r="I17" s="17" t="str">
        <f t="shared" si="0"/>
        <v/>
      </c>
      <c r="J17" s="17" t="str">
        <f t="shared" si="1"/>
        <v/>
      </c>
      <c r="K17" s="11"/>
      <c r="L17" s="13"/>
    </row>
    <row r="18" spans="1:12" ht="30">
      <c r="A18" s="10">
        <v>43</v>
      </c>
      <c r="B18" s="11" t="s">
        <v>24</v>
      </c>
      <c r="C18" s="11" t="s">
        <v>29</v>
      </c>
      <c r="D18" s="12" t="s">
        <v>16</v>
      </c>
      <c r="E18" s="12">
        <v>5</v>
      </c>
      <c r="F18" s="11"/>
      <c r="G18" s="17"/>
      <c r="H18" s="19"/>
      <c r="I18" s="17" t="str">
        <f t="shared" si="0"/>
        <v/>
      </c>
      <c r="J18" s="17" t="str">
        <f t="shared" si="1"/>
        <v/>
      </c>
      <c r="K18" s="11"/>
      <c r="L18" s="13"/>
    </row>
    <row r="19" spans="1:12" ht="30">
      <c r="A19" s="10">
        <v>44</v>
      </c>
      <c r="B19" s="11" t="s">
        <v>24</v>
      </c>
      <c r="C19" s="11" t="s">
        <v>30</v>
      </c>
      <c r="D19" s="12" t="s">
        <v>16</v>
      </c>
      <c r="E19" s="12">
        <v>10</v>
      </c>
      <c r="F19" s="11"/>
      <c r="G19" s="17"/>
      <c r="H19" s="19"/>
      <c r="I19" s="17" t="str">
        <f t="shared" si="0"/>
        <v/>
      </c>
      <c r="J19" s="17" t="str">
        <f t="shared" si="1"/>
        <v/>
      </c>
      <c r="K19" s="11"/>
      <c r="L19" s="13"/>
    </row>
    <row r="20" spans="1:12" ht="30">
      <c r="A20" s="10">
        <v>45</v>
      </c>
      <c r="B20" s="11" t="s">
        <v>24</v>
      </c>
      <c r="C20" s="11" t="s">
        <v>31</v>
      </c>
      <c r="D20" s="12" t="s">
        <v>16</v>
      </c>
      <c r="E20" s="12">
        <v>5</v>
      </c>
      <c r="F20" s="11"/>
      <c r="G20" s="17"/>
      <c r="H20" s="19"/>
      <c r="I20" s="17" t="str">
        <f t="shared" si="0"/>
        <v/>
      </c>
      <c r="J20" s="17" t="str">
        <f t="shared" si="1"/>
        <v/>
      </c>
      <c r="K20" s="11"/>
      <c r="L20" s="13"/>
    </row>
    <row r="21" spans="1:12" ht="30">
      <c r="A21" s="10">
        <v>46</v>
      </c>
      <c r="B21" s="11" t="s">
        <v>24</v>
      </c>
      <c r="C21" s="11" t="s">
        <v>32</v>
      </c>
      <c r="D21" s="12" t="s">
        <v>16</v>
      </c>
      <c r="E21" s="12">
        <v>5</v>
      </c>
      <c r="F21" s="11"/>
      <c r="G21" s="17"/>
      <c r="H21" s="19"/>
      <c r="I21" s="17" t="str">
        <f t="shared" si="0"/>
        <v/>
      </c>
      <c r="J21" s="17" t="str">
        <f t="shared" si="1"/>
        <v/>
      </c>
      <c r="K21" s="11"/>
      <c r="L21" s="13"/>
    </row>
    <row r="22" spans="1:12" ht="30">
      <c r="A22" s="10">
        <v>47</v>
      </c>
      <c r="B22" s="11" t="s">
        <v>24</v>
      </c>
      <c r="C22" s="11" t="s">
        <v>33</v>
      </c>
      <c r="D22" s="12" t="s">
        <v>16</v>
      </c>
      <c r="E22" s="12">
        <v>5</v>
      </c>
      <c r="F22" s="11"/>
      <c r="G22" s="17"/>
      <c r="H22" s="19"/>
      <c r="I22" s="17" t="str">
        <f t="shared" si="0"/>
        <v/>
      </c>
      <c r="J22" s="17" t="str">
        <f t="shared" si="1"/>
        <v/>
      </c>
      <c r="K22" s="11"/>
      <c r="L22" s="13"/>
    </row>
    <row r="23" spans="1:12" ht="30">
      <c r="A23" s="10">
        <v>49</v>
      </c>
      <c r="B23" s="11" t="s">
        <v>24</v>
      </c>
      <c r="C23" s="11" t="s">
        <v>34</v>
      </c>
      <c r="D23" s="12" t="s">
        <v>16</v>
      </c>
      <c r="E23" s="12">
        <v>2</v>
      </c>
      <c r="F23" s="11"/>
      <c r="G23" s="17"/>
      <c r="H23" s="19"/>
      <c r="I23" s="17" t="str">
        <f t="shared" si="0"/>
        <v/>
      </c>
      <c r="J23" s="17" t="str">
        <f t="shared" si="1"/>
        <v/>
      </c>
      <c r="K23" s="11"/>
      <c r="L23" s="13"/>
    </row>
    <row r="24" spans="1:12" ht="30">
      <c r="A24" s="10">
        <v>50</v>
      </c>
      <c r="B24" s="11" t="s">
        <v>24</v>
      </c>
      <c r="C24" s="11" t="s">
        <v>35</v>
      </c>
      <c r="D24" s="12" t="s">
        <v>16</v>
      </c>
      <c r="E24" s="12">
        <v>10</v>
      </c>
      <c r="F24" s="11"/>
      <c r="G24" s="17"/>
      <c r="H24" s="19"/>
      <c r="I24" s="17" t="str">
        <f t="shared" si="0"/>
        <v/>
      </c>
      <c r="J24" s="17" t="str">
        <f t="shared" si="1"/>
        <v/>
      </c>
      <c r="K24" s="11"/>
      <c r="L24" s="13"/>
    </row>
    <row r="25" spans="1:12" ht="30">
      <c r="A25" s="10">
        <v>51</v>
      </c>
      <c r="B25" s="11" t="s">
        <v>24</v>
      </c>
      <c r="C25" s="11" t="s">
        <v>36</v>
      </c>
      <c r="D25" s="12" t="s">
        <v>16</v>
      </c>
      <c r="E25" s="12">
        <v>3</v>
      </c>
      <c r="F25" s="11"/>
      <c r="G25" s="17"/>
      <c r="H25" s="19"/>
      <c r="I25" s="17" t="str">
        <f t="shared" si="0"/>
        <v/>
      </c>
      <c r="J25" s="17" t="str">
        <f t="shared" si="1"/>
        <v/>
      </c>
      <c r="K25" s="11"/>
      <c r="L25" s="13"/>
    </row>
    <row r="26" spans="1:12" ht="30">
      <c r="A26" s="10">
        <v>52</v>
      </c>
      <c r="B26" s="11" t="s">
        <v>24</v>
      </c>
      <c r="C26" s="11" t="s">
        <v>37</v>
      </c>
      <c r="D26" s="12" t="s">
        <v>16</v>
      </c>
      <c r="E26" s="12">
        <v>1</v>
      </c>
      <c r="F26" s="11"/>
      <c r="G26" s="17"/>
      <c r="H26" s="19"/>
      <c r="I26" s="17" t="str">
        <f t="shared" si="0"/>
        <v/>
      </c>
      <c r="J26" s="17" t="str">
        <f t="shared" si="1"/>
        <v/>
      </c>
      <c r="K26" s="11"/>
      <c r="L26" s="13"/>
    </row>
    <row r="27" spans="1:12" ht="30">
      <c r="A27" s="10">
        <v>53</v>
      </c>
      <c r="B27" s="11" t="s">
        <v>24</v>
      </c>
      <c r="C27" s="11" t="s">
        <v>38</v>
      </c>
      <c r="D27" s="12" t="s">
        <v>16</v>
      </c>
      <c r="E27" s="12">
        <v>1</v>
      </c>
      <c r="F27" s="11"/>
      <c r="G27" s="17"/>
      <c r="H27" s="19"/>
      <c r="I27" s="17" t="str">
        <f t="shared" si="0"/>
        <v/>
      </c>
      <c r="J27" s="17" t="str">
        <f t="shared" si="1"/>
        <v/>
      </c>
      <c r="K27" s="11"/>
      <c r="L27" s="13"/>
    </row>
    <row r="28" spans="1:12" ht="30">
      <c r="A28" s="10">
        <v>54</v>
      </c>
      <c r="B28" s="11" t="s">
        <v>24</v>
      </c>
      <c r="C28" s="11" t="s">
        <v>39</v>
      </c>
      <c r="D28" s="12" t="s">
        <v>40</v>
      </c>
      <c r="E28" s="12">
        <v>1</v>
      </c>
      <c r="F28" s="11"/>
      <c r="G28" s="17"/>
      <c r="H28" s="19"/>
      <c r="I28" s="17" t="str">
        <f t="shared" si="0"/>
        <v/>
      </c>
      <c r="J28" s="17" t="str">
        <f t="shared" si="1"/>
        <v/>
      </c>
      <c r="K28" s="11"/>
      <c r="L28" s="13"/>
    </row>
    <row r="29" spans="1:12" ht="30">
      <c r="A29" s="10">
        <v>55</v>
      </c>
      <c r="B29" s="11" t="s">
        <v>24</v>
      </c>
      <c r="C29" s="11" t="s">
        <v>41</v>
      </c>
      <c r="D29" s="12" t="s">
        <v>40</v>
      </c>
      <c r="E29" s="12">
        <v>1</v>
      </c>
      <c r="F29" s="11"/>
      <c r="G29" s="17"/>
      <c r="H29" s="19"/>
      <c r="I29" s="17" t="str">
        <f t="shared" si="0"/>
        <v/>
      </c>
      <c r="J29" s="17" t="str">
        <f t="shared" si="1"/>
        <v/>
      </c>
      <c r="K29" s="11"/>
      <c r="L29" s="13"/>
    </row>
    <row r="30" spans="1:12" ht="15">
      <c r="A30" s="10">
        <v>56</v>
      </c>
      <c r="B30" s="11" t="s">
        <v>42</v>
      </c>
      <c r="C30" s="11" t="s">
        <v>43</v>
      </c>
      <c r="D30" s="12" t="s">
        <v>16</v>
      </c>
      <c r="E30" s="12">
        <v>1</v>
      </c>
      <c r="F30" s="11"/>
      <c r="G30" s="17"/>
      <c r="H30" s="19"/>
      <c r="I30" s="17" t="str">
        <f t="shared" si="0"/>
        <v/>
      </c>
      <c r="J30" s="17" t="str">
        <f t="shared" si="1"/>
        <v/>
      </c>
      <c r="K30" s="11"/>
      <c r="L30" s="13"/>
    </row>
    <row r="31" spans="1:12" ht="30">
      <c r="A31" s="10">
        <v>57</v>
      </c>
      <c r="B31" s="11" t="s">
        <v>42</v>
      </c>
      <c r="C31" s="11" t="s">
        <v>44</v>
      </c>
      <c r="D31" s="12" t="s">
        <v>40</v>
      </c>
      <c r="E31" s="12">
        <v>1</v>
      </c>
      <c r="F31" s="11"/>
      <c r="G31" s="17"/>
      <c r="H31" s="19"/>
      <c r="I31" s="17" t="str">
        <f t="shared" si="0"/>
        <v/>
      </c>
      <c r="J31" s="17" t="str">
        <f t="shared" si="1"/>
        <v/>
      </c>
      <c r="K31" s="11"/>
      <c r="L31" s="13"/>
    </row>
    <row r="32" spans="1:12" ht="15">
      <c r="A32" s="14"/>
      <c r="B32" s="15"/>
      <c r="C32" s="15"/>
      <c r="D32" s="15"/>
      <c r="E32" s="15"/>
      <c r="F32" s="15"/>
      <c r="G32" s="18"/>
      <c r="H32" s="18" t="s">
        <v>45</v>
      </c>
      <c r="I32" s="18">
        <f>SUM(I6:I31)</f>
        <v>0</v>
      </c>
      <c r="J32" s="18">
        <f>SUM(J6:J31)</f>
        <v>0</v>
      </c>
      <c r="K32" s="15"/>
      <c r="L32" s="16"/>
    </row>
    <row r="33" spans="1:12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6"/>
    </row>
    <row r="34" spans="1:12">
      <c r="A34" s="24" t="s">
        <v>46</v>
      </c>
      <c r="B34" s="25" t="s">
        <v>47</v>
      </c>
      <c r="C34" s="25"/>
      <c r="D34" s="25"/>
      <c r="E34" s="25"/>
      <c r="F34" s="25"/>
      <c r="G34" s="25"/>
      <c r="H34" s="25"/>
      <c r="I34" s="25"/>
      <c r="J34" s="25"/>
      <c r="K34" s="25"/>
      <c r="L34" s="26"/>
    </row>
    <row r="35" spans="1:12" ht="16">
      <c r="B35" s="27" t="s">
        <v>50</v>
      </c>
    </row>
    <row r="36" spans="1:12" ht="16">
      <c r="B36" s="27"/>
      <c r="C36" s="27"/>
      <c r="D36" s="27"/>
      <c r="E36" s="27"/>
      <c r="F36" s="27"/>
      <c r="G36" s="27"/>
    </row>
  </sheetData>
  <mergeCells count="4">
    <mergeCell ref="C1:F1"/>
    <mergeCell ref="A2:L2"/>
    <mergeCell ref="A3:L3"/>
    <mergeCell ref="A34:L34"/>
  </mergeCells>
  <pageMargins left="0.7" right="0.7" top="0.75" bottom="0.75" header="0.3" footer="0.3"/>
  <pageSetup paperSize="9" orientation="landscape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Agnieszka Wajmer</cp:lastModifiedBy>
  <dcterms:modified xsi:type="dcterms:W3CDTF">2026-07-27T09:13:57Z</dcterms:modified>
</cp:coreProperties>
</file>